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PO-USER\Desktop\Avenida\"/>
    </mc:Choice>
  </mc:AlternateContent>
  <bookViews>
    <workbookView xWindow="0" yWindow="0" windowWidth="24000" windowHeight="9630"/>
  </bookViews>
  <sheets>
    <sheet name="novo trecho antigo" sheetId="9" r:id="rId1"/>
  </sheets>
  <definedNames>
    <definedName name="_xlnm.Print_Area" localSheetId="0">'novo trecho antigo'!$A$1:$H$37</definedName>
  </definedNames>
  <calcPr calcId="162913"/>
</workbook>
</file>

<file path=xl/calcChain.xml><?xml version="1.0" encoding="utf-8"?>
<calcChain xmlns="http://schemas.openxmlformats.org/spreadsheetml/2006/main">
  <c r="G17" i="9" l="1"/>
  <c r="H17" i="9" s="1"/>
  <c r="G16" i="9"/>
  <c r="G15" i="9"/>
  <c r="G14" i="9"/>
  <c r="E15" i="9"/>
  <c r="G13" i="9"/>
  <c r="H13" i="9" s="1"/>
  <c r="E16" i="9" l="1"/>
  <c r="H16" i="9" s="1"/>
  <c r="H15" i="9"/>
  <c r="H14" i="9"/>
  <c r="H18" i="9" l="1"/>
</calcChain>
</file>

<file path=xl/sharedStrings.xml><?xml version="1.0" encoding="utf-8"?>
<sst xmlns="http://schemas.openxmlformats.org/spreadsheetml/2006/main" count="42" uniqueCount="42">
  <si>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</si>
  <si>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</si>
  <si>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</si>
  <si>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</si>
  <si>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</si>
  <si>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</si>
  <si>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</si>
  <si>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</si>
  <si>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</si>
  <si>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LDI</t>
  </si>
  <si>
    <t>PREÇO TOTAL</t>
  </si>
  <si>
    <t>CREA</t>
  </si>
  <si>
    <t xml:space="preserve">FORMA DE EXECUÇÃO: </t>
  </si>
  <si>
    <t>Carimbo e assinatura do engenheiro responsável técnico pela elaboração da planilha</t>
  </si>
  <si>
    <t>Carimbo e assinatura do prefeito</t>
  </si>
  <si>
    <t>PREÇO UNITÁRIO S/ LDI</t>
  </si>
  <si>
    <t>PREÇO UNITÁRIO C/ LDI</t>
  </si>
  <si>
    <t>M2</t>
  </si>
  <si>
    <t>1.1</t>
  </si>
  <si>
    <t>OBR-001</t>
  </si>
  <si>
    <t>OBRAS VIÁRIAS</t>
  </si>
  <si>
    <t>M3</t>
  </si>
  <si>
    <t>OBR-VIA-165</t>
  </si>
  <si>
    <t>EXECUÇÃO DE PINTURA DE LIGAÇÃO COM MATERIAL BETUMINOSO, INCLUINDO FORNECIMENTO E TRANSPORTE DO MATERIAL BETUMINOSO DENTRO DO CANTEIRO DE OBRAS</t>
  </si>
  <si>
    <t>OBR-VIA-180</t>
  </si>
  <si>
    <t>EXECUÇÃO DE CONCRETO BETUMINOSO USINADO A QUENTE (CBUQ) COM MATERIAL BETUMINOSO, INCLUINDO FORNECIMENTO DOS AGREGADOS E TRANSPORTE DO MATERIAL BETUMINOSO DENTRO DO CANTEIRO DE OBRAS</t>
  </si>
  <si>
    <t>TOTAL GERAL DA OBRA</t>
  </si>
  <si>
    <t>MODELO</t>
  </si>
  <si>
    <t>PREFEITURA: Município Presidente Olegário</t>
  </si>
  <si>
    <t>FOLHA Nº: 01/01</t>
  </si>
  <si>
    <t>(  x  )</t>
  </si>
  <si>
    <t>OBRA: Recapeamento asfáltico em C.B.U.Q</t>
  </si>
  <si>
    <t>LOCAL: Avenida Antônio Araújo</t>
  </si>
  <si>
    <t>REGIÃO/MÊS DE REFERÊNCIA: Região Triângulo - Janeiro / 2018</t>
  </si>
  <si>
    <t>PRAZO DE EXECUÇÃO: 01 Mês</t>
  </si>
  <si>
    <t>DATA: 07/05/2018</t>
  </si>
  <si>
    <t>174.275/D-MG</t>
  </si>
  <si>
    <t xml:space="preserve">OBR-VIA-400 </t>
  </si>
  <si>
    <t>TRANSPORTE DE PMF/CBUQ PARA CONSERVAÇÃO DMT 30 A 50 KM</t>
  </si>
  <si>
    <t>M3XKM</t>
  </si>
  <si>
    <t>1.2</t>
  </si>
  <si>
    <t>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</si>
</sst>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2" fontId="7" fillId="0" borderId="9" xfId="2" applyNumberFormat="1" applyFont="1" applyFill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0" fillId="0" borderId="0" xfId="0" applyNumberFormat="1"/>
    <xf numFmtId="10" fontId="3" fillId="0" borderId="12" xfId="1" applyNumberFormat="1" applyFont="1" applyFill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  <xf numFmtId="0" fontId="3" fillId="0" borderId="16" xfId="0" applyFont="1" applyFill="1" applyBorder="1" applyAlignment="1">
      <alignment horizontal="left" vertical="top"/>
    </xf>
    <xf numFmtId="0" fontId="3" fillId="0" borderId="25" xfId="0" applyFont="1" applyFill="1" applyBorder="1" applyAlignment="1">
      <alignment horizontal="left" vertical="center"/>
    </xf>
    <xf numFmtId="0" fontId="3" fillId="0" borderId="26" xfId="0" applyFont="1" applyFill="1" applyBorder="1" applyAlignment="1">
      <alignment horizontal="left" vertical="center"/>
    </xf>
    <xf numFmtId="0" fontId="3" fillId="0" borderId="27" xfId="0" applyFont="1" applyFill="1" applyBorder="1" applyAlignment="1">
      <alignment horizontal="left" vertical="center"/>
    </xf>
    <xf numFmtId="0" fontId="10" fillId="0" borderId="1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center" vertical="center"/>
    </xf>
    <xf numFmtId="0" fontId="0" fillId="0" borderId="5" xfId="0" applyBorder="1"/>
    <xf numFmtId="0" fontId="0" fillId="0" borderId="4" xfId="0" applyBorder="1"/>
    <xf numFmtId="0" fontId="3" fillId="0" borderId="1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top"/>
    </xf>
    <xf numFmtId="0" fontId="3" fillId="0" borderId="29" xfId="0" applyFont="1" applyFill="1" applyBorder="1" applyAlignment="1">
      <alignment horizontal="left" vertical="top"/>
    </xf>
    <xf numFmtId="0" fontId="3" fillId="0" borderId="30" xfId="0" applyFont="1" applyFill="1" applyBorder="1" applyAlignment="1">
      <alignment horizontal="left" vertical="top"/>
    </xf>
    <xf numFmtId="0" fontId="3" fillId="0" borderId="34" xfId="0" applyFont="1" applyFill="1" applyBorder="1" applyAlignment="1">
      <alignment horizontal="left" vertical="center"/>
    </xf>
    <xf numFmtId="0" fontId="3" fillId="0" borderId="35" xfId="0" applyFont="1" applyFill="1" applyBorder="1" applyAlignment="1">
      <alignment horizontal="left" vertical="center"/>
    </xf>
    <xf numFmtId="0" fontId="3" fillId="0" borderId="36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" fillId="0" borderId="2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9" fillId="0" borderId="31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66675</xdr:rowOff>
    </xdr:from>
    <xdr:to>
      <xdr:col>4</xdr:col>
      <xdr:colOff>19050</xdr:colOff>
      <xdr:row>0</xdr:row>
      <xdr:rowOff>704850</xdr:rowOff>
    </xdr:to>
    <xdr:sp macro="" textlink="">
      <xdr:nvSpPr>
        <xdr:cNvPr id="2" name="Text Box 6"/>
        <xdr:cNvSpPr txBox="1">
          <a:spLocks noChangeArrowheads="1"/>
        </xdr:cNvSpPr>
      </xdr:nvSpPr>
      <xdr:spPr bwMode="auto">
        <a:xfrm>
          <a:off x="1190625" y="66675"/>
          <a:ext cx="36004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Governo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Projetos da SUBSEAM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Apoio Técnico</a:t>
          </a:r>
        </a:p>
      </xdr:txBody>
    </xdr:sp>
    <xdr:clientData/>
  </xdr:twoCellAnchor>
  <xdr:twoCellAnchor>
    <xdr:from>
      <xdr:col>0</xdr:col>
      <xdr:colOff>28575</xdr:colOff>
      <xdr:row>34</xdr:row>
      <xdr:rowOff>0</xdr:rowOff>
    </xdr:from>
    <xdr:to>
      <xdr:col>7</xdr:col>
      <xdr:colOff>803913</xdr:colOff>
      <xdr:row>36</xdr:row>
      <xdr:rowOff>114300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28575" y="10029825"/>
          <a:ext cx="8004813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GOVERNO - SEGOV - MG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SUBSECRETARIA DE ASSUNTOS MUNICIPAIS - SUBSEAM - MG</a:t>
          </a:r>
        </a:p>
        <a:p>
          <a:pPr algn="ctr" rtl="0">
            <a:defRPr sz="1000"/>
          </a:pPr>
          <a:r>
            <a:rPr lang="pt-B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www.governo.mg.gov.br  - Fone: (31) 3915-0055 / 0054 / 005</a:t>
          </a:r>
          <a:r>
            <a:rPr lang="pt-BR" sz="800" b="1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3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85725</xdr:rowOff>
        </xdr:from>
        <xdr:to>
          <xdr:col>2</xdr:col>
          <xdr:colOff>133350</xdr:colOff>
          <xdr:row>0</xdr:row>
          <xdr:rowOff>704850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8"/>
  <sheetViews>
    <sheetView showGridLines="0" showZeros="0" tabSelected="1" topLeftCell="A4" zoomScaleSheetLayoutView="100" workbookViewId="0">
      <selection activeCell="K15" sqref="K15"/>
    </sheetView>
  </sheetViews>
  <sheetFormatPr defaultRowHeight="12.75" x14ac:dyDescent="0.2"/>
  <cols>
    <col min="1" max="1" width="5.42578125" bestFit="1" customWidth="1"/>
    <col min="2" max="2" width="10.7109375" bestFit="1" customWidth="1"/>
    <col min="3" max="3" width="44.7109375" customWidth="1"/>
    <col min="4" max="4" width="10.7109375" customWidth="1"/>
    <col min="5" max="8" width="12.28515625" customWidth="1"/>
  </cols>
  <sheetData>
    <row r="1" spans="1:9" ht="60.75" customHeight="1" thickBot="1" x14ac:dyDescent="0.25">
      <c r="A1" s="65"/>
      <c r="B1" s="65"/>
      <c r="C1" s="66"/>
      <c r="D1" s="66"/>
      <c r="E1" s="66"/>
      <c r="F1" s="66"/>
      <c r="G1" s="66"/>
      <c r="H1" s="66"/>
    </row>
    <row r="2" spans="1:9" ht="16.5" thickBot="1" x14ac:dyDescent="0.3">
      <c r="A2" s="67" t="s">
        <v>27</v>
      </c>
      <c r="B2" s="68"/>
      <c r="C2" s="68"/>
      <c r="D2" s="68"/>
      <c r="E2" s="68"/>
      <c r="F2" s="68"/>
      <c r="G2" s="68"/>
      <c r="H2" s="69"/>
    </row>
    <row r="3" spans="1:9" ht="3.75" customHeight="1" thickBot="1" x14ac:dyDescent="0.25">
      <c r="A3" s="70"/>
      <c r="B3" s="70"/>
      <c r="C3" s="70"/>
      <c r="D3" s="70"/>
      <c r="E3" s="70"/>
      <c r="F3" s="70"/>
      <c r="G3" s="70"/>
      <c r="H3" s="70"/>
    </row>
    <row r="4" spans="1:9" ht="20.100000000000001" customHeight="1" thickBot="1" x14ac:dyDescent="0.25">
      <c r="A4" s="71" t="s">
        <v>4</v>
      </c>
      <c r="B4" s="72"/>
      <c r="C4" s="72"/>
      <c r="D4" s="72"/>
      <c r="E4" s="72"/>
      <c r="F4" s="72"/>
      <c r="G4" s="72"/>
      <c r="H4" s="73"/>
    </row>
    <row r="5" spans="1:9" ht="3.75" customHeight="1" thickBot="1" x14ac:dyDescent="0.25">
      <c r="A5" s="9"/>
      <c r="B5" s="9"/>
      <c r="C5" s="9"/>
      <c r="D5" s="9"/>
      <c r="E5" s="9"/>
      <c r="F5" s="9"/>
      <c r="G5" s="9"/>
      <c r="H5" s="9"/>
    </row>
    <row r="6" spans="1:9" ht="20.100000000000001" customHeight="1" x14ac:dyDescent="0.2">
      <c r="A6" s="59" t="s">
        <v>28</v>
      </c>
      <c r="B6" s="60"/>
      <c r="C6" s="60"/>
      <c r="D6" s="60"/>
      <c r="E6" s="61"/>
      <c r="F6" s="62" t="s">
        <v>29</v>
      </c>
      <c r="G6" s="63"/>
      <c r="H6" s="64"/>
    </row>
    <row r="7" spans="1:9" ht="20.100000000000001" customHeight="1" x14ac:dyDescent="0.2">
      <c r="A7" s="37" t="s">
        <v>31</v>
      </c>
      <c r="B7" s="38"/>
      <c r="C7" s="38"/>
      <c r="D7" s="38"/>
      <c r="E7" s="39"/>
      <c r="F7" s="40" t="s">
        <v>35</v>
      </c>
      <c r="G7" s="41"/>
      <c r="H7" s="42"/>
    </row>
    <row r="8" spans="1:9" ht="30" customHeight="1" x14ac:dyDescent="0.2">
      <c r="A8" s="43" t="s">
        <v>32</v>
      </c>
      <c r="B8" s="44"/>
      <c r="C8" s="44"/>
      <c r="D8" s="45"/>
      <c r="E8" s="46" t="s">
        <v>12</v>
      </c>
      <c r="F8" s="47"/>
      <c r="G8" s="47"/>
      <c r="H8" s="48"/>
    </row>
    <row r="9" spans="1:9" ht="20.100000000000001" customHeight="1" x14ac:dyDescent="0.2">
      <c r="A9" s="49" t="s">
        <v>33</v>
      </c>
      <c r="B9" s="50"/>
      <c r="C9" s="50"/>
      <c r="D9" s="51"/>
      <c r="E9" s="52" t="s">
        <v>8</v>
      </c>
      <c r="F9" s="54" t="s">
        <v>6</v>
      </c>
      <c r="G9" s="8" t="s">
        <v>30</v>
      </c>
      <c r="H9" s="7" t="s">
        <v>7</v>
      </c>
    </row>
    <row r="10" spans="1:9" ht="20.100000000000001" customHeight="1" thickBot="1" x14ac:dyDescent="0.25">
      <c r="A10" s="56" t="s">
        <v>34</v>
      </c>
      <c r="B10" s="57"/>
      <c r="C10" s="57"/>
      <c r="D10" s="58"/>
      <c r="E10" s="53"/>
      <c r="F10" s="55"/>
      <c r="G10" s="10" t="s">
        <v>9</v>
      </c>
      <c r="H10" s="25">
        <v>0.2833</v>
      </c>
    </row>
    <row r="11" spans="1:9" ht="3.75" customHeight="1" thickBot="1" x14ac:dyDescent="0.25">
      <c r="A11" s="33"/>
      <c r="B11" s="33"/>
      <c r="C11" s="33"/>
      <c r="D11" s="33"/>
      <c r="E11" s="33"/>
      <c r="F11" s="33"/>
      <c r="G11" s="33"/>
      <c r="H11" s="33"/>
    </row>
    <row r="12" spans="1:9" ht="39" thickBot="1" x14ac:dyDescent="0.25">
      <c r="A12" s="2" t="s">
        <v>0</v>
      </c>
      <c r="B12" s="3" t="s">
        <v>5</v>
      </c>
      <c r="C12" s="3" t="s">
        <v>1</v>
      </c>
      <c r="D12" s="3" t="s">
        <v>3</v>
      </c>
      <c r="E12" s="3" t="s">
        <v>2</v>
      </c>
      <c r="F12" s="4" t="s">
        <v>15</v>
      </c>
      <c r="G12" s="4" t="s">
        <v>16</v>
      </c>
      <c r="H12" s="5" t="s">
        <v>10</v>
      </c>
    </row>
    <row r="13" spans="1:9" ht="18" customHeight="1" x14ac:dyDescent="0.2">
      <c r="A13" s="17">
        <v>1</v>
      </c>
      <c r="B13" s="18" t="s">
        <v>19</v>
      </c>
      <c r="C13" s="19" t="s">
        <v>20</v>
      </c>
      <c r="D13" s="14"/>
      <c r="E13" s="15"/>
      <c r="F13" s="15"/>
      <c r="G13" s="15">
        <f t="shared" ref="G13:G17" si="0">ROUND(F13+(F13*$H$10),2)</f>
        <v>0</v>
      </c>
      <c r="H13" s="16">
        <f t="shared" ref="H13:H17" si="1">ROUND((E13*G13),2)</f>
        <v>0</v>
      </c>
    </row>
    <row r="14" spans="1:9" ht="45" x14ac:dyDescent="0.2">
      <c r="A14" s="11" t="s">
        <v>18</v>
      </c>
      <c r="B14" s="20" t="s">
        <v>22</v>
      </c>
      <c r="C14" s="13" t="s">
        <v>23</v>
      </c>
      <c r="D14" s="14" t="s">
        <v>17</v>
      </c>
      <c r="E14" s="15">
        <v>4416</v>
      </c>
      <c r="F14" s="15">
        <v>0.92</v>
      </c>
      <c r="G14" s="15">
        <f>ROUND(F14+(F14*$H$10),2)</f>
        <v>1.18</v>
      </c>
      <c r="H14" s="16">
        <f t="shared" si="1"/>
        <v>5210.88</v>
      </c>
      <c r="I14" s="24"/>
    </row>
    <row r="15" spans="1:9" ht="45" x14ac:dyDescent="0.2">
      <c r="A15" s="11" t="s">
        <v>40</v>
      </c>
      <c r="B15" s="20" t="s">
        <v>24</v>
      </c>
      <c r="C15" s="13" t="s">
        <v>25</v>
      </c>
      <c r="D15" s="20" t="s">
        <v>21</v>
      </c>
      <c r="E15" s="15">
        <f>E14*0.035</f>
        <v>154.56</v>
      </c>
      <c r="F15" s="15">
        <v>515.66999999999996</v>
      </c>
      <c r="G15" s="15">
        <f t="shared" si="0"/>
        <v>661.76</v>
      </c>
      <c r="H15" s="16">
        <f t="shared" si="1"/>
        <v>102281.63</v>
      </c>
      <c r="I15" s="24"/>
    </row>
    <row r="16" spans="1:9" ht="26.25" customHeight="1" x14ac:dyDescent="0.2">
      <c r="A16" s="11" t="s">
        <v>41</v>
      </c>
      <c r="B16" s="20" t="s">
        <v>37</v>
      </c>
      <c r="C16" s="13" t="s">
        <v>38</v>
      </c>
      <c r="D16" s="20" t="s">
        <v>39</v>
      </c>
      <c r="E16" s="15">
        <f>E15*32</f>
        <v>4945.92</v>
      </c>
      <c r="F16" s="15">
        <v>0.75</v>
      </c>
      <c r="G16" s="15">
        <f t="shared" si="0"/>
        <v>0.96</v>
      </c>
      <c r="H16" s="16">
        <f t="shared" si="1"/>
        <v>4748.08</v>
      </c>
      <c r="I16" s="24"/>
    </row>
    <row r="17" spans="1:9" ht="18" customHeight="1" thickBot="1" x14ac:dyDescent="0.25">
      <c r="A17" s="11"/>
      <c r="B17" s="12"/>
      <c r="C17" s="13"/>
      <c r="D17" s="14"/>
      <c r="E17" s="15"/>
      <c r="F17" s="15"/>
      <c r="G17" s="15">
        <f t="shared" si="0"/>
        <v>0</v>
      </c>
      <c r="H17" s="16">
        <f t="shared" si="1"/>
        <v>0</v>
      </c>
      <c r="I17" s="24"/>
    </row>
    <row r="18" spans="1:9" ht="18" customHeight="1" thickBot="1" x14ac:dyDescent="0.25">
      <c r="A18" s="34" t="s">
        <v>26</v>
      </c>
      <c r="B18" s="35"/>
      <c r="C18" s="35"/>
      <c r="D18" s="35"/>
      <c r="E18" s="35"/>
      <c r="F18" s="35"/>
      <c r="G18" s="35"/>
      <c r="H18" s="23">
        <f>SUM(H13:H17)</f>
        <v>112240.59000000001</v>
      </c>
    </row>
    <row r="19" spans="1:9" ht="18" customHeight="1" x14ac:dyDescent="0.2">
      <c r="A19" s="21"/>
      <c r="B19" s="21"/>
      <c r="C19" s="21"/>
      <c r="D19" s="21"/>
      <c r="E19" s="21"/>
      <c r="F19" s="21"/>
      <c r="G19" s="21"/>
      <c r="H19" s="26"/>
    </row>
    <row r="20" spans="1:9" ht="18" customHeight="1" x14ac:dyDescent="0.2">
      <c r="A20" s="21"/>
      <c r="B20" s="21"/>
      <c r="C20" s="21"/>
      <c r="D20" s="21"/>
      <c r="E20" s="21"/>
      <c r="F20" s="21"/>
      <c r="G20" s="21"/>
      <c r="H20" s="26"/>
    </row>
    <row r="21" spans="1:9" ht="14.25" customHeight="1" x14ac:dyDescent="0.2">
      <c r="A21" s="21"/>
      <c r="B21" s="21"/>
      <c r="C21" s="21"/>
      <c r="D21" s="21"/>
      <c r="E21" s="21"/>
      <c r="F21" s="21"/>
      <c r="G21" s="21"/>
      <c r="H21" s="22"/>
    </row>
    <row r="22" spans="1:9" ht="11.25" customHeight="1" x14ac:dyDescent="0.2">
      <c r="A22" s="1"/>
      <c r="B22" s="1"/>
      <c r="C22" s="1"/>
      <c r="D22" s="1"/>
      <c r="E22" s="1"/>
      <c r="F22" s="1"/>
      <c r="G22" s="1"/>
      <c r="H22" s="1"/>
    </row>
    <row r="23" spans="1:9" ht="11.25" customHeight="1" x14ac:dyDescent="0.2">
      <c r="A23" s="1"/>
      <c r="B23" s="29"/>
      <c r="C23" s="29"/>
      <c r="D23" s="1"/>
      <c r="E23" s="29" t="s">
        <v>36</v>
      </c>
      <c r="F23" s="29"/>
      <c r="G23" s="27"/>
      <c r="H23" s="1"/>
    </row>
    <row r="24" spans="1:9" x14ac:dyDescent="0.2">
      <c r="A24" s="6"/>
      <c r="B24" s="36" t="s">
        <v>13</v>
      </c>
      <c r="C24" s="36"/>
      <c r="D24" s="6"/>
      <c r="E24" s="31" t="s">
        <v>11</v>
      </c>
      <c r="F24" s="31"/>
      <c r="G24" s="28"/>
      <c r="H24" s="6"/>
    </row>
    <row r="29" spans="1:9" ht="11.25" customHeight="1" x14ac:dyDescent="0.2">
      <c r="A29" s="1"/>
      <c r="B29" s="29"/>
      <c r="C29" s="29"/>
      <c r="D29" s="1"/>
      <c r="E29" s="30"/>
      <c r="F29" s="30"/>
      <c r="G29" s="27"/>
      <c r="H29" s="1"/>
    </row>
    <row r="30" spans="1:9" x14ac:dyDescent="0.2">
      <c r="A30" s="6"/>
      <c r="B30" s="31" t="s">
        <v>14</v>
      </c>
      <c r="C30" s="31"/>
      <c r="D30" s="6"/>
      <c r="E30" s="32"/>
      <c r="F30" s="32"/>
      <c r="G30" s="28"/>
      <c r="H30" s="6"/>
    </row>
    <row r="31" spans="1:9" x14ac:dyDescent="0.2">
      <c r="A31" s="6"/>
      <c r="B31" s="28"/>
      <c r="C31" s="28"/>
      <c r="D31" s="6"/>
      <c r="E31" s="28"/>
      <c r="F31" s="28"/>
      <c r="G31" s="28"/>
      <c r="H31" s="6"/>
    </row>
    <row r="32" spans="1:9" x14ac:dyDescent="0.2">
      <c r="A32" s="6"/>
      <c r="B32" s="28"/>
      <c r="C32" s="28"/>
      <c r="D32" s="6"/>
      <c r="E32" s="28"/>
      <c r="F32" s="28"/>
      <c r="G32" s="28"/>
      <c r="H32" s="6"/>
    </row>
    <row r="33" spans="1:8" x14ac:dyDescent="0.2">
      <c r="A33" s="6"/>
      <c r="B33" s="28"/>
      <c r="C33" s="28"/>
      <c r="D33" s="6"/>
      <c r="E33" s="28"/>
      <c r="F33" s="28"/>
      <c r="G33" s="28"/>
      <c r="H33" s="6"/>
    </row>
    <row r="34" spans="1:8" ht="12" customHeight="1" x14ac:dyDescent="0.2"/>
    <row r="35" spans="1:8" ht="11.25" customHeight="1" x14ac:dyDescent="0.2"/>
    <row r="36" spans="1:8" ht="12" customHeight="1" x14ac:dyDescent="0.2"/>
    <row r="37" spans="1:8" ht="14.1" customHeight="1" x14ac:dyDescent="0.2"/>
    <row r="38" spans="1:8" ht="4.5" customHeight="1" x14ac:dyDescent="0.2"/>
  </sheetData>
  <mergeCells count="25">
    <mergeCell ref="A6:E6"/>
    <mergeCell ref="F6:H6"/>
    <mergeCell ref="A1:B1"/>
    <mergeCell ref="C1:H1"/>
    <mergeCell ref="A2:H2"/>
    <mergeCell ref="A3:H3"/>
    <mergeCell ref="A4:H4"/>
    <mergeCell ref="A7:E7"/>
    <mergeCell ref="F7:H7"/>
    <mergeCell ref="A8:D8"/>
    <mergeCell ref="E8:H8"/>
    <mergeCell ref="A9:D9"/>
    <mergeCell ref="E9:E10"/>
    <mergeCell ref="F9:F10"/>
    <mergeCell ref="A10:D10"/>
    <mergeCell ref="B29:C29"/>
    <mergeCell ref="E29:F29"/>
    <mergeCell ref="B30:C30"/>
    <mergeCell ref="E30:F30"/>
    <mergeCell ref="A11:H11"/>
    <mergeCell ref="A18:G18"/>
    <mergeCell ref="B23:C23"/>
    <mergeCell ref="E23:F23"/>
    <mergeCell ref="B24:C24"/>
    <mergeCell ref="E24:F24"/>
  </mergeCells>
  <pageMargins left="0.59055118110236227" right="0.39370078740157483" top="0.39370078740157483" bottom="0.39370078740157483" header="0.39370078740157483" footer="0.39370078740157483"/>
  <pageSetup paperSize="9" scale="77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8193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85725</xdr:rowOff>
              </from>
              <to>
                <xdr:col>2</xdr:col>
                <xdr:colOff>133350</xdr:colOff>
                <xdr:row>0</xdr:row>
                <xdr:rowOff>704850</xdr:rowOff>
              </to>
            </anchor>
          </objectPr>
        </oleObject>
      </mc:Choice>
      <mc:Fallback>
        <oleObject progId="Word.Picture.8" shapeId="819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novo trecho antigo</vt:lpstr>
      <vt:lpstr>'novo trecho antigo'!Area_de_impressao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Usuário do Windows</cp:lastModifiedBy>
  <cp:lastPrinted>2019-08-21T13:09:02Z</cp:lastPrinted>
  <dcterms:created xsi:type="dcterms:W3CDTF">2006-09-22T13:55:22Z</dcterms:created>
  <dcterms:modified xsi:type="dcterms:W3CDTF">2019-08-21T19:01:05Z</dcterms:modified>
</cp:coreProperties>
</file>